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0395" windowHeight="5385"/>
  </bookViews>
  <sheets>
    <sheet name="คำนวณค่าเสื่อมต้นปี" sheetId="1" r:id="rId1"/>
    <sheet name="คำนวนค่าเสื่อมระหว่างปี" sheetId="2" r:id="rId2"/>
  </sheets>
  <calcPr calcId="124519"/>
</workbook>
</file>

<file path=xl/calcChain.xml><?xml version="1.0" encoding="utf-8"?>
<calcChain xmlns="http://schemas.openxmlformats.org/spreadsheetml/2006/main">
  <c r="E10" i="2"/>
  <c r="E11" s="1"/>
  <c r="E12" s="1"/>
  <c r="E13" s="1"/>
  <c r="E14" s="1"/>
  <c r="E15" s="1"/>
  <c r="E16" s="1"/>
  <c r="E17" s="1"/>
  <c r="E18" s="1"/>
  <c r="E9"/>
  <c r="G12" i="1"/>
  <c r="E9"/>
  <c r="E10"/>
  <c r="E11"/>
  <c r="E12"/>
  <c r="E13"/>
  <c r="E14"/>
  <c r="E15"/>
  <c r="E16"/>
  <c r="E17"/>
  <c r="G4" i="2"/>
  <c r="E8" s="1"/>
  <c r="C8" i="1"/>
  <c r="D8"/>
  <c r="D20" s="1"/>
  <c r="E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20"/>
  <c r="C17" i="2"/>
  <c r="C16"/>
  <c r="C15"/>
  <c r="C14"/>
  <c r="C13"/>
  <c r="C12"/>
  <c r="C11"/>
  <c r="C10"/>
  <c r="C9"/>
  <c r="E20" i="1" l="1"/>
  <c r="D8" i="2"/>
  <c r="D9"/>
  <c r="D10"/>
  <c r="D11"/>
  <c r="D12"/>
  <c r="D13"/>
  <c r="D14"/>
  <c r="D15"/>
  <c r="D16"/>
  <c r="D17"/>
  <c r="D18"/>
  <c r="C8"/>
  <c r="C18" l="1"/>
  <c r="C20" s="1"/>
  <c r="D20"/>
  <c r="E20" l="1"/>
</calcChain>
</file>

<file path=xl/sharedStrings.xml><?xml version="1.0" encoding="utf-8"?>
<sst xmlns="http://schemas.openxmlformats.org/spreadsheetml/2006/main" count="22" uniqueCount="13">
  <si>
    <t>มูลค่าซาก</t>
  </si>
  <si>
    <t xml:space="preserve">ปีที่ </t>
  </si>
  <si>
    <t>วันที่ซื้อ</t>
  </si>
  <si>
    <t>Double-declinig 
Balance</t>
  </si>
  <si>
    <t>Fixed-declining
 Balance</t>
  </si>
  <si>
    <t>Straight-Line</t>
  </si>
  <si>
    <t>อายุใช้งาน  (ปี)</t>
  </si>
  <si>
    <t>ราคาทุนสินทรัพย์</t>
  </si>
  <si>
    <t>-</t>
  </si>
  <si>
    <t>ข้อกำหนดการคิดค่าเสื่อมราคา</t>
  </si>
  <si>
    <t>ค่าเสื่อมราคา (เริ่มต้นปีแรก)</t>
  </si>
  <si>
    <t>ค่าเสื่อมราคา (เริ่มระหว่างงวด)</t>
  </si>
  <si>
    <t>จำนวนเดือนที่
ใช้งานปีแรก</t>
  </si>
</sst>
</file>

<file path=xl/styles.xml><?xml version="1.0" encoding="utf-8"?>
<styleSheet xmlns="http://schemas.openxmlformats.org/spreadsheetml/2006/main">
  <numFmts count="3">
    <numFmt numFmtId="8" formatCode="&quot;฿&quot;#,##0.00;[Red]\-&quot;฿&quot;#,##0.00"/>
    <numFmt numFmtId="43" formatCode="_-* #,##0.00_-;\-* #,##0.00_-;_-* &quot;-&quot;??_-;_-@_-"/>
    <numFmt numFmtId="187" formatCode="[$-107041E]d\ mmm\ yy;@"/>
  </numFmts>
  <fonts count="8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/>
    <xf numFmtId="0" fontId="0" fillId="2" borderId="0" xfId="0" applyFill="1" applyBorder="1" applyAlignment="1"/>
    <xf numFmtId="3" fontId="4" fillId="2" borderId="0" xfId="1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0" fillId="2" borderId="0" xfId="0" applyNumberFormat="1" applyFill="1"/>
    <xf numFmtId="43" fontId="0" fillId="2" borderId="0" xfId="0" applyNumberFormat="1" applyFill="1"/>
    <xf numFmtId="8" fontId="0" fillId="2" borderId="0" xfId="0" applyNumberFormat="1" applyFill="1"/>
    <xf numFmtId="0" fontId="3" fillId="2" borderId="4" xfId="0" applyFont="1" applyFill="1" applyBorder="1"/>
    <xf numFmtId="0" fontId="0" fillId="3" borderId="5" xfId="0" applyFill="1" applyBorder="1"/>
    <xf numFmtId="0" fontId="0" fillId="3" borderId="3" xfId="0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3" fontId="4" fillId="4" borderId="1" xfId="1" applyNumberFormat="1" applyFont="1" applyFill="1" applyBorder="1" applyAlignment="1">
      <alignment horizontal="center"/>
    </xf>
    <xf numFmtId="0" fontId="4" fillId="4" borderId="1" xfId="0" applyNumberFormat="1" applyFont="1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187" fontId="0" fillId="4" borderId="2" xfId="0" applyNumberFormat="1" applyFill="1" applyBorder="1" applyAlignment="1">
      <alignment horizontal="center"/>
    </xf>
    <xf numFmtId="0" fontId="3" fillId="5" borderId="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/>
    </xf>
    <xf numFmtId="43" fontId="0" fillId="4" borderId="7" xfId="0" quotePrefix="1" applyNumberFormat="1" applyFill="1" applyBorder="1" applyAlignment="1"/>
    <xf numFmtId="0" fontId="0" fillId="4" borderId="8" xfId="0" applyFill="1" applyBorder="1" applyAlignment="1">
      <alignment horizontal="center"/>
    </xf>
    <xf numFmtId="43" fontId="0" fillId="4" borderId="8" xfId="0" quotePrefix="1" applyNumberFormat="1" applyFill="1" applyBorder="1" applyAlignment="1"/>
    <xf numFmtId="43" fontId="0" fillId="4" borderId="8" xfId="0" applyNumberFormat="1" applyFill="1" applyBorder="1"/>
    <xf numFmtId="8" fontId="0" fillId="4" borderId="8" xfId="0" quotePrefix="1" applyNumberFormat="1" applyFill="1" applyBorder="1" applyAlignment="1"/>
    <xf numFmtId="0" fontId="0" fillId="4" borderId="9" xfId="0" applyFill="1" applyBorder="1" applyAlignment="1">
      <alignment horizontal="center"/>
    </xf>
    <xf numFmtId="8" fontId="0" fillId="4" borderId="9" xfId="0" quotePrefix="1" applyNumberFormat="1" applyFill="1" applyBorder="1" applyAlignment="1"/>
    <xf numFmtId="43" fontId="0" fillId="4" borderId="9" xfId="0" applyNumberFormat="1" applyFill="1" applyBorder="1" applyAlignment="1"/>
    <xf numFmtId="0" fontId="0" fillId="4" borderId="7" xfId="0" applyNumberFormat="1" applyFill="1" applyBorder="1" applyAlignment="1">
      <alignment horizontal="center"/>
    </xf>
    <xf numFmtId="0" fontId="0" fillId="4" borderId="8" xfId="0" applyNumberFormat="1" applyFill="1" applyBorder="1" applyAlignment="1">
      <alignment horizontal="center"/>
    </xf>
    <xf numFmtId="43" fontId="0" fillId="4" borderId="8" xfId="0" applyNumberFormat="1" applyFill="1" applyBorder="1" applyAlignment="1"/>
    <xf numFmtId="43" fontId="3" fillId="3" borderId="2" xfId="0" applyNumberFormat="1" applyFont="1" applyFill="1" applyBorder="1"/>
    <xf numFmtId="0" fontId="0" fillId="4" borderId="2" xfId="0" quotePrefix="1" applyNumberFormat="1" applyFill="1" applyBorder="1" applyAlignment="1">
      <alignment horizontal="center"/>
    </xf>
    <xf numFmtId="0" fontId="0" fillId="2" borderId="10" xfId="0" applyNumberFormat="1" applyFill="1" applyBorder="1"/>
    <xf numFmtId="0" fontId="3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/>
    <xf numFmtId="0" fontId="3" fillId="2" borderId="10" xfId="0" applyFont="1" applyFill="1" applyBorder="1" applyAlignment="1">
      <alignment horizontal="center" vertical="center" wrapText="1"/>
    </xf>
    <xf numFmtId="43" fontId="0" fillId="2" borderId="10" xfId="0" applyNumberFormat="1" applyFill="1" applyBorder="1"/>
    <xf numFmtId="43" fontId="3" fillId="2" borderId="10" xfId="0" applyNumberFormat="1" applyFont="1" applyFill="1" applyBorder="1"/>
    <xf numFmtId="0" fontId="0" fillId="3" borderId="5" xfId="0" applyFill="1" applyBorder="1" applyAlignment="1">
      <alignment wrapText="1"/>
    </xf>
    <xf numFmtId="0" fontId="0" fillId="4" borderId="12" xfId="0" applyNumberFormat="1" applyFill="1" applyBorder="1" applyAlignment="1">
      <alignment horizontal="center"/>
    </xf>
    <xf numFmtId="43" fontId="0" fillId="4" borderId="12" xfId="0" applyNumberFormat="1" applyFill="1" applyBorder="1" applyAlignment="1"/>
    <xf numFmtId="43" fontId="0" fillId="4" borderId="12" xfId="0" quotePrefix="1" applyNumberFormat="1" applyFill="1" applyBorder="1" applyAlignment="1"/>
    <xf numFmtId="0" fontId="3" fillId="3" borderId="2" xfId="0" applyFont="1" applyFill="1" applyBorder="1"/>
    <xf numFmtId="0" fontId="0" fillId="3" borderId="2" xfId="0" applyFill="1" applyBorder="1"/>
    <xf numFmtId="0" fontId="5" fillId="2" borderId="6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justify"/>
    </xf>
    <xf numFmtId="0" fontId="0" fillId="2" borderId="6" xfId="0" applyFill="1" applyBorder="1" applyAlignment="1"/>
    <xf numFmtId="0" fontId="7" fillId="2" borderId="6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6"/>
  <sheetViews>
    <sheetView tabSelected="1" workbookViewId="0">
      <selection activeCell="J18" sqref="J18"/>
    </sheetView>
  </sheetViews>
  <sheetFormatPr defaultRowHeight="12.75"/>
  <cols>
    <col min="1" max="1" width="2.28515625" style="1" customWidth="1"/>
    <col min="2" max="2" width="4.42578125" style="1" customWidth="1"/>
    <col min="3" max="3" width="13.28515625" style="1" customWidth="1"/>
    <col min="4" max="5" width="15.7109375" style="1" customWidth="1"/>
    <col min="6" max="6" width="14.7109375" style="1" customWidth="1"/>
    <col min="7" max="7" width="2.7109375" style="1" customWidth="1"/>
    <col min="8" max="8" width="9.140625" style="2"/>
    <col min="9" max="16384" width="9.140625" style="1"/>
  </cols>
  <sheetData>
    <row r="2" spans="2:8" ht="20.100000000000001" customHeight="1">
      <c r="B2" s="55" t="s">
        <v>9</v>
      </c>
      <c r="C2" s="55"/>
      <c r="D2" s="55"/>
      <c r="E2" s="55"/>
      <c r="F2" s="55"/>
    </row>
    <row r="3" spans="2:8" ht="30" customHeight="1">
      <c r="B3" s="47"/>
      <c r="C3" s="17" t="s">
        <v>7</v>
      </c>
      <c r="D3" s="18" t="s">
        <v>0</v>
      </c>
      <c r="E3" s="17" t="s">
        <v>6</v>
      </c>
      <c r="F3" s="19" t="s">
        <v>2</v>
      </c>
    </row>
    <row r="4" spans="2:8" s="3" customFormat="1" ht="17.100000000000001" customHeight="1">
      <c r="B4" s="16"/>
      <c r="C4" s="20">
        <v>875000</v>
      </c>
      <c r="D4" s="20">
        <v>85000</v>
      </c>
      <c r="E4" s="21">
        <v>10</v>
      </c>
      <c r="F4" s="22" t="s">
        <v>8</v>
      </c>
      <c r="H4" s="4"/>
    </row>
    <row r="5" spans="2:8" s="3" customFormat="1" ht="12" customHeight="1">
      <c r="B5" s="4"/>
      <c r="C5" s="5"/>
      <c r="D5" s="5"/>
      <c r="E5" s="6"/>
      <c r="F5" s="7"/>
      <c r="G5" s="4"/>
      <c r="H5" s="4"/>
    </row>
    <row r="6" spans="2:8" s="9" customFormat="1" ht="18" customHeight="1">
      <c r="B6" s="53" t="s">
        <v>10</v>
      </c>
      <c r="C6" s="53"/>
      <c r="D6" s="53"/>
      <c r="E6" s="53"/>
      <c r="F6" s="54"/>
      <c r="H6" s="10"/>
    </row>
    <row r="7" spans="2:8" ht="30" customHeight="1">
      <c r="B7" s="24" t="s">
        <v>1</v>
      </c>
      <c r="C7" s="25" t="s">
        <v>5</v>
      </c>
      <c r="D7" s="26" t="s">
        <v>4</v>
      </c>
      <c r="E7" s="26" t="s">
        <v>3</v>
      </c>
      <c r="F7" s="44"/>
    </row>
    <row r="8" spans="2:8" ht="17.100000000000001" customHeight="1">
      <c r="B8" s="27">
        <v>1</v>
      </c>
      <c r="C8" s="28">
        <f>SLN(C$4,D$4,E$4)</f>
        <v>79000</v>
      </c>
      <c r="D8" s="28">
        <f>DB(C$4,D$4,E$4,B8)</f>
        <v>182000</v>
      </c>
      <c r="E8" s="28">
        <f>DDB(C$4,D$4,E$4,B8,2)</f>
        <v>175000</v>
      </c>
      <c r="F8" s="45"/>
      <c r="G8" s="12"/>
    </row>
    <row r="9" spans="2:8" ht="17.100000000000001" customHeight="1">
      <c r="B9" s="29">
        <v>2</v>
      </c>
      <c r="C9" s="30">
        <f t="shared" ref="C9:C17" si="0">SLN(C$4,D$4,E$4)</f>
        <v>79000</v>
      </c>
      <c r="D9" s="30">
        <f t="shared" ref="D9:D17" si="1">DB(C$4,D$4,E$4,B9)</f>
        <v>144144</v>
      </c>
      <c r="E9" s="30">
        <f t="shared" ref="E9:E17" si="2">DDB(C$4,D$4,E$4,B9,2)</f>
        <v>140000</v>
      </c>
      <c r="F9" s="45"/>
      <c r="G9" s="12"/>
    </row>
    <row r="10" spans="2:8" ht="17.100000000000001" customHeight="1">
      <c r="B10" s="29">
        <v>3</v>
      </c>
      <c r="C10" s="30">
        <f t="shared" si="0"/>
        <v>79000</v>
      </c>
      <c r="D10" s="30">
        <f t="shared" si="1"/>
        <v>114162.048</v>
      </c>
      <c r="E10" s="30">
        <f t="shared" si="2"/>
        <v>112000.00000000003</v>
      </c>
      <c r="F10" s="45"/>
      <c r="G10" s="12"/>
    </row>
    <row r="11" spans="2:8" ht="17.100000000000001" customHeight="1">
      <c r="B11" s="29">
        <v>4</v>
      </c>
      <c r="C11" s="30">
        <f t="shared" si="0"/>
        <v>79000</v>
      </c>
      <c r="D11" s="30">
        <f t="shared" si="1"/>
        <v>90416.342015999995</v>
      </c>
      <c r="E11" s="30">
        <f t="shared" si="2"/>
        <v>89600.000000000029</v>
      </c>
      <c r="F11" s="45"/>
      <c r="G11" s="12"/>
    </row>
    <row r="12" spans="2:8" ht="17.100000000000001" customHeight="1">
      <c r="B12" s="29">
        <v>5</v>
      </c>
      <c r="C12" s="30">
        <f t="shared" si="0"/>
        <v>79000</v>
      </c>
      <c r="D12" s="30">
        <f t="shared" si="1"/>
        <v>71609.742876671997</v>
      </c>
      <c r="E12" s="30">
        <f t="shared" si="2"/>
        <v>71680.000000000044</v>
      </c>
      <c r="F12" s="45"/>
      <c r="G12" s="28" t="e">
        <f>DDB(E$4,F$4,G$4,D12,2)</f>
        <v>#VALUE!</v>
      </c>
    </row>
    <row r="13" spans="2:8" ht="17.100000000000001" customHeight="1">
      <c r="B13" s="29">
        <v>6</v>
      </c>
      <c r="C13" s="30">
        <f t="shared" si="0"/>
        <v>79000</v>
      </c>
      <c r="D13" s="30">
        <f t="shared" si="1"/>
        <v>56714.916358324212</v>
      </c>
      <c r="E13" s="30">
        <f t="shared" si="2"/>
        <v>57344.000000000036</v>
      </c>
      <c r="F13" s="45"/>
      <c r="G13" s="12"/>
    </row>
    <row r="14" spans="2:8" ht="17.100000000000001" customHeight="1">
      <c r="B14" s="29">
        <v>7</v>
      </c>
      <c r="C14" s="30">
        <f t="shared" si="0"/>
        <v>79000</v>
      </c>
      <c r="D14" s="30">
        <f t="shared" si="1"/>
        <v>44918.213755792778</v>
      </c>
      <c r="E14" s="30">
        <f t="shared" si="2"/>
        <v>45875.200000000033</v>
      </c>
      <c r="F14" s="45"/>
      <c r="G14" s="12"/>
    </row>
    <row r="15" spans="2:8" ht="17.100000000000001" customHeight="1">
      <c r="B15" s="29">
        <v>8</v>
      </c>
      <c r="C15" s="30">
        <f t="shared" si="0"/>
        <v>79000</v>
      </c>
      <c r="D15" s="30">
        <f t="shared" si="1"/>
        <v>35575.225294587879</v>
      </c>
      <c r="E15" s="30">
        <f t="shared" si="2"/>
        <v>36700.160000000025</v>
      </c>
      <c r="F15" s="45"/>
      <c r="G15" s="12"/>
    </row>
    <row r="16" spans="2:8" ht="17.100000000000001" customHeight="1">
      <c r="B16" s="29">
        <v>9</v>
      </c>
      <c r="C16" s="30">
        <f t="shared" si="0"/>
        <v>79000</v>
      </c>
      <c r="D16" s="30">
        <f t="shared" si="1"/>
        <v>28175.578433313603</v>
      </c>
      <c r="E16" s="30">
        <f t="shared" si="2"/>
        <v>29360.128000000026</v>
      </c>
      <c r="F16" s="45"/>
      <c r="G16" s="12"/>
    </row>
    <row r="17" spans="2:7" ht="17.100000000000001" customHeight="1">
      <c r="B17" s="29">
        <v>10</v>
      </c>
      <c r="C17" s="30">
        <f t="shared" si="0"/>
        <v>79000</v>
      </c>
      <c r="D17" s="30">
        <f t="shared" si="1"/>
        <v>22315.058119184374</v>
      </c>
      <c r="E17" s="30">
        <f t="shared" si="2"/>
        <v>23488.102400000022</v>
      </c>
      <c r="F17" s="45"/>
      <c r="G17" s="12"/>
    </row>
    <row r="18" spans="2:7" ht="17.100000000000001" customHeight="1">
      <c r="B18" s="29"/>
      <c r="C18" s="32"/>
      <c r="D18" s="32"/>
      <c r="E18" s="30"/>
      <c r="F18" s="45"/>
      <c r="G18" s="12"/>
    </row>
    <row r="19" spans="2:7" ht="17.100000000000001" customHeight="1">
      <c r="B19" s="33"/>
      <c r="C19" s="34"/>
      <c r="D19" s="34"/>
      <c r="E19" s="35"/>
      <c r="F19" s="45"/>
      <c r="G19" s="12"/>
    </row>
    <row r="20" spans="2:7" ht="17.100000000000001" customHeight="1">
      <c r="B20" s="52"/>
      <c r="C20" s="39">
        <f>SUM(C8:C17)</f>
        <v>790000</v>
      </c>
      <c r="D20" s="39">
        <f>SUM(D8:D17)</f>
        <v>790031.12485387491</v>
      </c>
      <c r="E20" s="39">
        <f>SUM(E8:E17)</f>
        <v>781047.5904000001</v>
      </c>
      <c r="F20" s="46"/>
      <c r="G20" s="43"/>
    </row>
    <row r="21" spans="2:7">
      <c r="F21" s="2"/>
    </row>
    <row r="22" spans="2:7">
      <c r="F22" s="2"/>
    </row>
    <row r="24" spans="2:7">
      <c r="D24" s="12"/>
    </row>
    <row r="25" spans="2:7">
      <c r="E25" s="12"/>
    </row>
    <row r="26" spans="2:7">
      <c r="E26" s="12"/>
    </row>
  </sheetData>
  <mergeCells count="2">
    <mergeCell ref="B6:F6"/>
    <mergeCell ref="B2:F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27"/>
  <sheetViews>
    <sheetView workbookViewId="0">
      <selection activeCell="F20" sqref="F20"/>
    </sheetView>
  </sheetViews>
  <sheetFormatPr defaultRowHeight="12.75"/>
  <cols>
    <col min="1" max="1" width="2" style="1" customWidth="1"/>
    <col min="2" max="2" width="4.42578125" style="1" customWidth="1"/>
    <col min="3" max="3" width="17.42578125" style="1" customWidth="1"/>
    <col min="4" max="4" width="17.7109375" style="1" customWidth="1"/>
    <col min="5" max="5" width="17.5703125" style="1" customWidth="1"/>
    <col min="6" max="6" width="14.5703125" style="1" customWidth="1"/>
    <col min="7" max="7" width="14.140625" style="1" customWidth="1"/>
    <col min="8" max="8" width="9.140625" style="2"/>
  </cols>
  <sheetData>
    <row r="2" spans="1:8" ht="20.100000000000001" customHeight="1">
      <c r="B2" s="55" t="s">
        <v>9</v>
      </c>
      <c r="C2" s="55"/>
      <c r="D2" s="55"/>
      <c r="E2" s="56"/>
      <c r="F2" s="56"/>
    </row>
    <row r="3" spans="1:8" ht="30" customHeight="1">
      <c r="B3" s="15"/>
      <c r="C3" s="17" t="s">
        <v>7</v>
      </c>
      <c r="D3" s="18" t="s">
        <v>0</v>
      </c>
      <c r="E3" s="17" t="s">
        <v>6</v>
      </c>
      <c r="F3" s="19" t="s">
        <v>2</v>
      </c>
      <c r="G3" s="42" t="s">
        <v>12</v>
      </c>
    </row>
    <row r="4" spans="1:8" ht="17.100000000000001" customHeight="1">
      <c r="A4" s="3"/>
      <c r="B4" s="16"/>
      <c r="C4" s="20">
        <v>875000</v>
      </c>
      <c r="D4" s="20">
        <v>85000</v>
      </c>
      <c r="E4" s="21">
        <v>10</v>
      </c>
      <c r="F4" s="23">
        <v>39883</v>
      </c>
      <c r="G4" s="40">
        <f>ROUND(12*(DATE(YEAR(F4)+1,1,1)-F$4)/366,0)</f>
        <v>10</v>
      </c>
      <c r="H4" s="4"/>
    </row>
    <row r="5" spans="1:8">
      <c r="A5" s="4"/>
      <c r="B5" s="4"/>
      <c r="C5" s="5"/>
      <c r="D5" s="5"/>
      <c r="E5" s="6"/>
      <c r="F5" s="7"/>
      <c r="G5" s="8"/>
      <c r="H5" s="4"/>
    </row>
    <row r="6" spans="1:8" ht="20.100000000000001" customHeight="1">
      <c r="A6" s="9"/>
      <c r="B6" s="53" t="s">
        <v>11</v>
      </c>
      <c r="C6" s="57"/>
      <c r="D6" s="57"/>
      <c r="E6" s="57"/>
      <c r="F6" s="58"/>
      <c r="G6" s="9"/>
      <c r="H6" s="10"/>
    </row>
    <row r="7" spans="1:8" ht="30" customHeight="1">
      <c r="B7" s="24" t="s">
        <v>1</v>
      </c>
      <c r="C7" s="25" t="s">
        <v>5</v>
      </c>
      <c r="D7" s="26" t="s">
        <v>4</v>
      </c>
      <c r="E7" s="26" t="s">
        <v>3</v>
      </c>
      <c r="F7" s="41"/>
      <c r="H7" s="1"/>
    </row>
    <row r="8" spans="1:8" ht="17.100000000000001" customHeight="1">
      <c r="A8" s="12"/>
      <c r="B8" s="36">
        <v>1</v>
      </c>
      <c r="C8" s="28">
        <f>SLN(C$4,D$4,E$4)*G$4/12</f>
        <v>65833.333333333328</v>
      </c>
      <c r="D8" s="28">
        <f>IF(G$4=0,0,DB(C$4,D$4,E$4,B8,G$4))</f>
        <v>151666.66666666669</v>
      </c>
      <c r="E8" s="28">
        <f>DDB(C$4,D$4,E$4,B8,2)*G$4/12</f>
        <v>145833.33333333334</v>
      </c>
      <c r="G8" s="13"/>
      <c r="H8" s="1"/>
    </row>
    <row r="9" spans="1:8" ht="17.100000000000001" customHeight="1">
      <c r="A9" s="12"/>
      <c r="B9" s="37">
        <v>2</v>
      </c>
      <c r="C9" s="30">
        <f>SLN(C$4,D$4,E$4)</f>
        <v>79000</v>
      </c>
      <c r="D9" s="30">
        <f t="shared" ref="D9:D18" si="0">IF(G$4=0,0,DB(C$4,D$4,E$4,B9,G$4))</f>
        <v>150453.33333333331</v>
      </c>
      <c r="E9" s="31">
        <f>IF(E8=0,0,IF(C$4-D$4-SUM(E$8:E8)&lt;E8,C$4-D$4-SUM(E$8:E8),(C$4-SUM(E$8:E8))*2/E$4))</f>
        <v>145833.33333333331</v>
      </c>
      <c r="H9" s="1"/>
    </row>
    <row r="10" spans="1:8" ht="17.100000000000001" customHeight="1">
      <c r="A10" s="12"/>
      <c r="B10" s="37">
        <v>3</v>
      </c>
      <c r="C10" s="30">
        <f t="shared" ref="C10:C17" si="1">SLN(C$4,D$4,E$4)</f>
        <v>79000</v>
      </c>
      <c r="D10" s="30">
        <f t="shared" si="0"/>
        <v>119159.03999999999</v>
      </c>
      <c r="E10" s="31">
        <f>IF(E9=0,0,IF(C$4-D$4-SUM(E$8:E9)&lt;E9,C$4-D$4-SUM(E$8:E9),(C$4-SUM(E$8:E9))*2/E$4))</f>
        <v>116666.66666666667</v>
      </c>
      <c r="H10" s="1"/>
    </row>
    <row r="11" spans="1:8" ht="17.100000000000001" customHeight="1">
      <c r="A11" s="12"/>
      <c r="B11" s="37">
        <v>4</v>
      </c>
      <c r="C11" s="30">
        <f t="shared" si="1"/>
        <v>79000</v>
      </c>
      <c r="D11" s="30">
        <f t="shared" si="0"/>
        <v>94373.95968</v>
      </c>
      <c r="E11" s="31">
        <f>IF(E10=0,0,IF(C$4-D$4-SUM(E$8:E10)&lt;E10,C$4-D$4-SUM(E$8:E10),(C$4-SUM(E$8:E10))*2/E$4))</f>
        <v>93333.333333333343</v>
      </c>
      <c r="H11" s="1"/>
    </row>
    <row r="12" spans="1:8" ht="17.100000000000001" customHeight="1">
      <c r="A12" s="12"/>
      <c r="B12" s="37">
        <v>5</v>
      </c>
      <c r="C12" s="30">
        <f t="shared" si="1"/>
        <v>79000</v>
      </c>
      <c r="D12" s="30">
        <f t="shared" si="0"/>
        <v>74744.176066560001</v>
      </c>
      <c r="E12" s="31">
        <f>IF(E11=0,0,IF(C$4-D$4-SUM(E$8:E11)&lt;E11,C$4-D$4-SUM(E$8:E11),(C$4-SUM(E$8:E11))*2/E$4))</f>
        <v>74666.666666666672</v>
      </c>
      <c r="H12" s="1"/>
    </row>
    <row r="13" spans="1:8" ht="17.100000000000001" customHeight="1">
      <c r="A13" s="12"/>
      <c r="B13" s="37">
        <v>6</v>
      </c>
      <c r="C13" s="30">
        <f t="shared" si="1"/>
        <v>79000</v>
      </c>
      <c r="D13" s="30">
        <f t="shared" si="0"/>
        <v>59197.387444715525</v>
      </c>
      <c r="E13" s="31">
        <f>IF(E12=0,0,IF(C$4-D$4-SUM(E$8:E12)&lt;E12,C$4-D$4-SUM(E$8:E12),(C$4-SUM(E$8:E12))*2/E$4))</f>
        <v>59733.33333333335</v>
      </c>
      <c r="G13" s="11"/>
      <c r="H13" s="1"/>
    </row>
    <row r="14" spans="1:8" ht="17.100000000000001" customHeight="1">
      <c r="A14" s="12"/>
      <c r="B14" s="37">
        <v>7</v>
      </c>
      <c r="C14" s="30">
        <f t="shared" si="1"/>
        <v>79000</v>
      </c>
      <c r="D14" s="30">
        <f t="shared" si="0"/>
        <v>46884.330856214692</v>
      </c>
      <c r="E14" s="31">
        <f>IF(E13=0,0,IF(C$4-D$4-SUM(E$8:E13)&lt;E13,C$4-D$4-SUM(E$8:E13),(C$4-SUM(E$8:E13))*2/E$4))</f>
        <v>47786.666666666672</v>
      </c>
      <c r="H14" s="1"/>
    </row>
    <row r="15" spans="1:8" ht="17.100000000000001" customHeight="1">
      <c r="A15" s="12"/>
      <c r="B15" s="37">
        <v>8</v>
      </c>
      <c r="C15" s="30">
        <f t="shared" si="1"/>
        <v>79000</v>
      </c>
      <c r="D15" s="30">
        <f t="shared" si="0"/>
        <v>37132.390038122037</v>
      </c>
      <c r="E15" s="31">
        <f>IF(E14=0,0,IF(C$4-D$4-SUM(E$8:E14)&lt;E14,C$4-D$4-SUM(E$8:E14),(C$4-SUM(E$8:E14))*2/E$4))</f>
        <v>38229.33333333335</v>
      </c>
      <c r="H15" s="1"/>
    </row>
    <row r="16" spans="1:8" ht="17.100000000000001" customHeight="1">
      <c r="A16" s="12"/>
      <c r="B16" s="37">
        <v>9</v>
      </c>
      <c r="C16" s="30">
        <f t="shared" si="1"/>
        <v>79000</v>
      </c>
      <c r="D16" s="30">
        <f t="shared" si="0"/>
        <v>29408.852910192651</v>
      </c>
      <c r="E16" s="31">
        <f>IF(E15=0,0,IF(C$4-D$4-SUM(E$8:E15)&lt;E15,C$4-D$4-SUM(E$8:E15),(C$4-SUM(E$8:E15))*2/E$4))</f>
        <v>30583.466666666674</v>
      </c>
      <c r="H16" s="1"/>
    </row>
    <row r="17" spans="1:8" ht="17.100000000000001" customHeight="1">
      <c r="A17" s="12"/>
      <c r="B17" s="37">
        <v>10</v>
      </c>
      <c r="C17" s="30">
        <f t="shared" si="1"/>
        <v>79000</v>
      </c>
      <c r="D17" s="30">
        <f t="shared" si="0"/>
        <v>23291.811504872578</v>
      </c>
      <c r="E17" s="31">
        <f>IF(E16=0,0,IF(C$4-D$4-SUM(E$8:E16)&lt;E16,C$4-D$4-SUM(E$8:E16),(C$4-SUM(E$8:E16))*2/E$4))</f>
        <v>24466.773333333338</v>
      </c>
      <c r="H17" s="1"/>
    </row>
    <row r="18" spans="1:8" ht="17.100000000000001" customHeight="1">
      <c r="A18" s="12"/>
      <c r="B18" s="37">
        <v>11</v>
      </c>
      <c r="C18" s="38">
        <f>SLN(C$4,D$4,E$4)*E$4-SUM(C8:C17)</f>
        <v>13166.666666666744</v>
      </c>
      <c r="D18" s="30">
        <f t="shared" si="0"/>
        <v>3074.5191186431807</v>
      </c>
      <c r="E18" s="31">
        <f>IF(E17=0,0,IF(C$4-D$4-SUM(E$8:E17)&lt;E17,C$4-D$4-SUM(E$8:E17),(C$4-SUM(E$8:E17))*2/E$4))</f>
        <v>12867.093333333381</v>
      </c>
      <c r="H18" s="1"/>
    </row>
    <row r="19" spans="1:8" ht="17.100000000000001" customHeight="1">
      <c r="A19" s="12"/>
      <c r="B19" s="48"/>
      <c r="C19" s="49"/>
      <c r="D19" s="50"/>
      <c r="E19" s="31"/>
      <c r="H19" s="1"/>
    </row>
    <row r="20" spans="1:8" ht="17.100000000000001" customHeight="1">
      <c r="A20" s="14"/>
      <c r="B20" s="51"/>
      <c r="C20" s="39">
        <f>SUM(C8:C19)</f>
        <v>790000</v>
      </c>
      <c r="D20" s="39">
        <f>SUM(D8:D19)</f>
        <v>789386.46761932073</v>
      </c>
      <c r="E20" s="39">
        <f>SUM(E8:E19)</f>
        <v>790000</v>
      </c>
      <c r="H20" s="1"/>
    </row>
    <row r="25" spans="1:8">
      <c r="D25" s="12"/>
    </row>
    <row r="27" spans="1:8">
      <c r="C27" s="12"/>
    </row>
  </sheetData>
  <mergeCells count="2">
    <mergeCell ref="B2:F2"/>
    <mergeCell ref="B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คำนวณค่าเสื่อมต้นปี</vt:lpstr>
      <vt:lpstr>คำนวนค่าเสื่อมระหว่างปี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Nanthanee Kwangsopa</dc:creator>
  <cp:lastModifiedBy>Nanthanee Kwangsopa</cp:lastModifiedBy>
  <dcterms:created xsi:type="dcterms:W3CDTF">2006-03-20T14:54:08Z</dcterms:created>
  <dcterms:modified xsi:type="dcterms:W3CDTF">2010-03-17T03:51:27Z</dcterms:modified>
</cp:coreProperties>
</file>